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johannamarroquin/Desktop/SENA 2025/ARCHIVO/OFF/AMARANTA ASOCIACION MUJERRES TRABAJADORAS DEL TOLIMA/"/>
    </mc:Choice>
  </mc:AlternateContent>
  <xr:revisionPtr revIDLastSave="0" documentId="13_ncr:1_{7AAE080F-7CFC-7A48-94EA-DE468A598F72}" xr6:coauthVersionLast="47" xr6:coauthVersionMax="47" xr10:uidLastSave="{00000000-0000-0000-0000-000000000000}"/>
  <workbookProtection workbookAlgorithmName="SHA-512" workbookHashValue="ac2HdD3gAWCMMm3p+saMz4WvbVWQMFlH2VfSEdc21o6/SknSbLEzEtQuBBqZJKrwIzmRBRlAnpRvjpub+QObew==" workbookSaltValue="X7SKCET0jBPqXoC2LzDrdA==" workbookSpinCount="100000" lockStructure="1"/>
  <bookViews>
    <workbookView xWindow="900" yWindow="500" windowWidth="27900" windowHeight="15760" xr2:uid="{29824D4B-4DFC-4A6C-94F2-B89C931F9AEA}"/>
  </bookViews>
  <sheets>
    <sheet name="Plan de Acompañamiento" sheetId="1" r:id="rId1"/>
  </sheets>
  <externalReferences>
    <externalReference r:id="rId2"/>
  </externalReferences>
  <definedNames>
    <definedName name="REGIONAL">[1]Hoja2!$A$2:$A$33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3" i="1" l="1"/>
  <c r="E23" i="1"/>
  <c r="K31" i="1"/>
  <c r="E31" i="1"/>
  <c r="K19" i="1"/>
  <c r="K15" i="1"/>
  <c r="E15" i="1"/>
  <c r="F35" i="1"/>
</calcChain>
</file>

<file path=xl/sharedStrings.xml><?xml version="1.0" encoding="utf-8"?>
<sst xmlns="http://schemas.openxmlformats.org/spreadsheetml/2006/main" count="62" uniqueCount="47">
  <si>
    <t>COMPROMISOS</t>
  </si>
  <si>
    <t>TAREAS</t>
  </si>
  <si>
    <t>OBSERVACIONES</t>
  </si>
  <si>
    <t>TOTAL HORAS</t>
  </si>
  <si>
    <t>ASPECTO</t>
  </si>
  <si>
    <t>PLAN CONSTRUYENDO EMPRESARIOS</t>
  </si>
  <si>
    <t>&lt;Registrar la acción (es) realizadas durante la visita para  esta actividad especifica&gt;</t>
  </si>
  <si>
    <t>&lt;Se cumplieron las tareas a realizar por parte del (los) emprendedor (es) como trabajo autónomo colocadas en la visita anterior&gt;</t>
  </si>
  <si>
    <t>&lt;Registrar las tareas a realizar por el (los) emprendedor (es) durante visita y visita (trabajo autónomo), para esta actividad&gt;</t>
  </si>
  <si>
    <t>Cantidad horas</t>
  </si>
  <si>
    <t>ACCIÓN REALIZADA</t>
  </si>
  <si>
    <t>CONSTITUCIÓN EMPRESA</t>
  </si>
  <si>
    <t>ESTRATÉGICA</t>
  </si>
  <si>
    <t>COMERCIAL</t>
  </si>
  <si>
    <t>TÉCNICA</t>
  </si>
  <si>
    <t>FINANCIERA</t>
  </si>
  <si>
    <t>ADMINISTRATIVA</t>
  </si>
  <si>
    <t>DESCRIPCIÓN GENERAL DE LA ACCIÓN A REALIZAR
(QUÉ)</t>
  </si>
  <si>
    <t>&lt; Fecha de realización de la sesión de acompañamiento
formato dd/mm/aaaa &gt;</t>
  </si>
  <si>
    <t>ÁREAS A DESRROLLAR</t>
  </si>
  <si>
    <t>AVANCE (SEGUIMIENTO)</t>
  </si>
  <si>
    <t>&lt;Horas de la sesión&gt;</t>
  </si>
  <si>
    <t>Fecha proyectada de realización completa de la acción propuesta</t>
  </si>
  <si>
    <t>Fecha  de realización completa de la acción propuesta</t>
  </si>
  <si>
    <t>&lt;Reportar  la fecha en la cual se estima la realización de la acción propuesta
 formato dd/mm/aaaa&gt;</t>
  </si>
  <si>
    <t>&lt;Reportar  la fecha en la cual se realiza la acción propuesta
 formato dd/mm/aaaa&gt;</t>
  </si>
  <si>
    <t xml:space="preserve">PLAN DE ACOMPAÑAMIENTO OTRAS FUENTES DE FINANCIACIÓN </t>
  </si>
  <si>
    <t>Coordinación Nacional de Emprendimiento, Dirección de Empleo y Trabajo 2025</t>
  </si>
  <si>
    <t>PLANEACIÓN</t>
  </si>
  <si>
    <t>&lt;En caso que se requiera&gt;</t>
  </si>
  <si>
    <t xml:space="preserve"> Actividades que proponen para fortalecer este aspecto </t>
  </si>
  <si>
    <t>Fechas acompañamiento</t>
  </si>
  <si>
    <t>La empresa realizó la constitución legal de la empresa ante la camara de comercio del sur y oriente del Tolima</t>
  </si>
  <si>
    <t>Se realizo con la emprendedora los estatutos y se apoyo en la radicación de los documentos ante la camara de comercio</t>
  </si>
  <si>
    <t>Si</t>
  </si>
  <si>
    <t>No se reportaron tareas</t>
  </si>
  <si>
    <t>No aplica</t>
  </si>
  <si>
    <t>Realizar el portafolio de servicios de la asociación</t>
  </si>
  <si>
    <t>Se realizo el portafolio de servicios de la empresa</t>
  </si>
  <si>
    <t>No se establecieron compromisos</t>
  </si>
  <si>
    <t>Se apoyo la empresa en el proceso de planeación estrategica</t>
  </si>
  <si>
    <t>Se realizó la asesoria en la planeacion estrategica de la empresa, definiendo mision, vision , valores y un plan de acción a implementar</t>
  </si>
  <si>
    <t>Se brindo asesoria en la parte administrativa y legal, enfocada en la documentación que debe tener la empresa y en la generación de empleo</t>
  </si>
  <si>
    <t>Planeacion financiera y presupuestos</t>
  </si>
  <si>
    <t>Se brindaron orientaciones sobre planeación financiera, elaboración de presupuestos anuales y mensuales, así como en la definición de indicadores clave para el seguimiento de ingresos, gastos y rentabilidad de los proyectos desarrollados por la asociación. Además, se resaltó la importancia de diversificar las fuentes de financiamiento a través de convenios, créditos solidarios y acceso a convocatorias públicas.</t>
  </si>
  <si>
    <t>Asesoria en la logistica de los servicios de transporte</t>
  </si>
  <si>
    <t>Durante la asesoría técnica realizada a AMARANTA Asociación Mujeres Trabajadoras del Tolima, organización que presta servicios de transporte de carga en el sector rural del municipio de Icononzo, se trabajó en el fortalecimiento de la logística de los servicios de transporte. Se brindaron recomendaciones orientadas a optimizar la planeación de rutas, reducir tiempos y costos operativos, así como mejorar la asignación de recursos y la coordinación en las entregas. De igual forma, se sugirió implementar herramientas básicas de control y seguimiento que permitan garantizar mayor eficiencia, seguridad y calidad en la prestación del servicio. Con estas acciones, la asociación podrá consolidar su capacidad operativa y aumentar su competitividad en el sector rural del transporte de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</si>
</sst>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0"/>
      <name val="Aptos Narrow"/>
      <family val="2"/>
      <scheme val="minor"/>
    </font>
    <font>
      <sz val="11"/>
      <color theme="1"/>
      <name val="Century Gothic"/>
      <family val="2"/>
    </font>
    <font>
      <b/>
      <sz val="14"/>
      <color theme="0"/>
      <name val="Century Gothic"/>
      <family val="2"/>
    </font>
    <font>
      <b/>
      <sz val="14"/>
      <name val="Century Gothic"/>
      <family val="2"/>
    </font>
    <font>
      <sz val="10"/>
      <name val="Century Gothic"/>
      <family val="2"/>
    </font>
    <font>
      <b/>
      <sz val="12"/>
      <color theme="0"/>
      <name val="Century Gothic"/>
      <family val="2"/>
    </font>
    <font>
      <b/>
      <sz val="14"/>
      <color theme="1"/>
      <name val="Century Gothic"/>
      <family val="2"/>
    </font>
    <font>
      <b/>
      <sz val="16"/>
      <color theme="0"/>
      <name val="Century Gothic"/>
      <family val="2"/>
    </font>
    <font>
      <sz val="12"/>
      <name val="Arial Narrow"/>
      <family val="2"/>
    </font>
    <font>
      <sz val="11"/>
      <name val="Century Gothic"/>
      <family val="2"/>
    </font>
  </fonts>
  <fills count="6">
    <fill>
      <patternFill patternType="none"/>
    </fill>
    <fill>
      <patternFill patternType="gray125"/>
    </fill>
    <fill>
      <patternFill patternType="solid">
        <fgColor rgb="FFA5A5A5"/>
      </patternFill>
    </fill>
    <fill>
      <patternFill patternType="solid">
        <fgColor theme="7" tint="-0.499984740745262"/>
        <bgColor indexed="64"/>
      </patternFill>
    </fill>
    <fill>
      <patternFill patternType="solid">
        <fgColor theme="0"/>
        <bgColor indexed="64"/>
      </patternFill>
    </fill>
    <fill>
      <patternFill patternType="solid">
        <fgColor theme="2"/>
        <bgColor indexed="64"/>
      </patternFill>
    </fill>
  </fills>
  <borders count="11">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1" applyNumberFormat="0" applyAlignment="0" applyProtection="0"/>
  </cellStyleXfs>
  <cellXfs count="36">
    <xf numFmtId="0" fontId="0" fillId="0" borderId="0" xfId="0"/>
    <xf numFmtId="0" fontId="2" fillId="0" borderId="0" xfId="0" applyFont="1" applyAlignment="1">
      <alignment horizontal="center"/>
    </xf>
    <xf numFmtId="0" fontId="2" fillId="0" borderId="0" xfId="0" applyFont="1"/>
    <xf numFmtId="0" fontId="6" fillId="3" borderId="3" xfId="1" applyFont="1" applyFill="1" applyBorder="1" applyAlignment="1" applyProtection="1">
      <alignment horizontal="center" vertical="center" wrapText="1"/>
    </xf>
    <xf numFmtId="0" fontId="5" fillId="4" borderId="3" xfId="0" applyFont="1" applyFill="1" applyBorder="1" applyAlignment="1" applyProtection="1">
      <alignment horizontal="left" vertical="center" wrapText="1"/>
      <protection locked="0"/>
    </xf>
    <xf numFmtId="14" fontId="5" fillId="4" borderId="3" xfId="0" applyNumberFormat="1" applyFont="1" applyFill="1" applyBorder="1" applyAlignment="1" applyProtection="1">
      <alignment horizontal="left" vertical="center" wrapText="1"/>
      <protection locked="0"/>
    </xf>
    <xf numFmtId="1" fontId="5" fillId="4" borderId="3" xfId="0" applyNumberFormat="1" applyFont="1" applyFill="1" applyBorder="1" applyAlignment="1" applyProtection="1">
      <alignment horizontal="center" vertical="center" wrapText="1"/>
      <protection locked="0"/>
    </xf>
    <xf numFmtId="0" fontId="3" fillId="3" borderId="3" xfId="1" applyFont="1" applyFill="1" applyBorder="1" applyAlignment="1" applyProtection="1">
      <alignment horizontal="center" vertical="center" wrapText="1"/>
    </xf>
    <xf numFmtId="0" fontId="3" fillId="3" borderId="3" xfId="1" applyFont="1" applyFill="1" applyBorder="1" applyAlignment="1" applyProtection="1">
      <alignment horizontal="center" vertical="center"/>
    </xf>
    <xf numFmtId="1" fontId="8" fillId="3" borderId="3" xfId="0"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0" xfId="0" applyFont="1" applyAlignment="1">
      <alignment horizontal="center"/>
    </xf>
    <xf numFmtId="14" fontId="5" fillId="4" borderId="3" xfId="0" applyNumberFormat="1"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3" xfId="0" applyFont="1" applyFill="1" applyBorder="1" applyAlignment="1">
      <alignment horizontal="left" vertical="center" wrapText="1"/>
    </xf>
    <xf numFmtId="14" fontId="5" fillId="4" borderId="3" xfId="0" applyNumberFormat="1" applyFont="1" applyFill="1" applyBorder="1" applyAlignment="1">
      <alignment horizontal="left" vertical="top" wrapText="1"/>
    </xf>
    <xf numFmtId="0" fontId="4" fillId="0" borderId="3" xfId="0" applyFont="1" applyBorder="1" applyAlignment="1">
      <alignment horizontal="center" vertical="center"/>
    </xf>
    <xf numFmtId="0" fontId="4" fillId="4" borderId="3" xfId="0" applyFont="1" applyFill="1" applyBorder="1" applyAlignment="1">
      <alignment horizontal="left" vertical="center" wrapText="1"/>
    </xf>
    <xf numFmtId="14" fontId="10" fillId="5" borderId="2" xfId="0" applyNumberFormat="1"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2" fillId="0" borderId="0" xfId="0" applyFont="1" applyAlignment="1">
      <alignment horizontal="center"/>
    </xf>
    <xf numFmtId="0" fontId="3" fillId="3" borderId="3" xfId="1" applyFont="1" applyFill="1" applyBorder="1" applyAlignment="1" applyProtection="1">
      <alignment horizontal="center" vertical="center" wrapText="1"/>
    </xf>
    <xf numFmtId="0" fontId="3" fillId="3" borderId="2" xfId="1" applyFont="1" applyFill="1" applyBorder="1" applyAlignment="1" applyProtection="1">
      <alignment horizontal="center" vertical="center" wrapText="1"/>
    </xf>
    <xf numFmtId="0" fontId="7" fillId="4" borderId="3" xfId="0" applyFont="1" applyFill="1" applyBorder="1" applyAlignment="1">
      <alignment horizontal="center" vertical="center" wrapText="1"/>
    </xf>
    <xf numFmtId="0" fontId="7" fillId="0" borderId="0" xfId="0" applyFont="1" applyAlignment="1">
      <alignment horizontal="center"/>
    </xf>
    <xf numFmtId="0" fontId="3" fillId="3" borderId="5" xfId="1" applyFont="1" applyFill="1" applyBorder="1" applyAlignment="1" applyProtection="1">
      <alignment horizontal="center" vertical="center" wrapText="1"/>
    </xf>
    <xf numFmtId="0" fontId="3" fillId="3" borderId="4" xfId="1" applyFont="1" applyFill="1" applyBorder="1" applyAlignment="1" applyProtection="1">
      <alignment horizontal="center" vertical="center" wrapText="1"/>
    </xf>
    <xf numFmtId="0" fontId="8" fillId="3" borderId="5" xfId="1" applyFont="1" applyFill="1" applyBorder="1" applyAlignment="1" applyProtection="1">
      <alignment horizontal="center" vertical="center"/>
    </xf>
    <xf numFmtId="0" fontId="8" fillId="3" borderId="6" xfId="1" applyFont="1" applyFill="1" applyBorder="1" applyAlignment="1" applyProtection="1">
      <alignment horizontal="center" vertical="center"/>
    </xf>
    <xf numFmtId="0" fontId="8" fillId="3" borderId="4" xfId="1" applyFont="1" applyFill="1" applyBorder="1" applyAlignment="1" applyProtection="1">
      <alignment horizontal="center" vertical="center"/>
    </xf>
    <xf numFmtId="0" fontId="8" fillId="3" borderId="8" xfId="0" applyFont="1" applyFill="1" applyBorder="1" applyAlignment="1">
      <alignment horizontal="center" vertical="center"/>
    </xf>
    <xf numFmtId="0" fontId="8" fillId="3" borderId="7" xfId="0" applyFont="1" applyFill="1" applyBorder="1" applyAlignment="1">
      <alignment horizontal="center" vertical="center"/>
    </xf>
    <xf numFmtId="0" fontId="10" fillId="4" borderId="3" xfId="0" applyFont="1" applyFill="1" applyBorder="1" applyAlignment="1" applyProtection="1">
      <alignment horizontal="left" vertical="center" wrapText="1"/>
    </xf>
  </cellXfs>
  <cellStyles count="2">
    <cellStyle name="Celda de comprobación" xfId="1" builtinId="2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2866573</xdr:colOff>
      <xdr:row>0</xdr:row>
      <xdr:rowOff>95251</xdr:rowOff>
    </xdr:from>
    <xdr:to>
      <xdr:col>6</xdr:col>
      <xdr:colOff>3567674</xdr:colOff>
      <xdr:row>4</xdr:row>
      <xdr:rowOff>13233</xdr:rowOff>
    </xdr:to>
    <xdr:pic>
      <xdr:nvPicPr>
        <xdr:cNvPr id="2" name="Imagen 1">
          <a:extLst>
            <a:ext uri="{FF2B5EF4-FFF2-40B4-BE49-F238E27FC236}">
              <a16:creationId xmlns:a16="http://schemas.microsoft.com/office/drawing/2014/main" id="{EB4E2FDE-6DC0-3A35-80E7-63BBB5C46EEA}"/>
            </a:ext>
          </a:extLst>
        </xdr:cNvPr>
        <xdr:cNvPicPr>
          <a:picLocks noChangeAspect="1"/>
        </xdr:cNvPicPr>
      </xdr:nvPicPr>
      <xdr:blipFill>
        <a:blip xmlns:r="http://schemas.openxmlformats.org/officeDocument/2006/relationships" r:embed="rId1"/>
        <a:stretch>
          <a:fillRect/>
        </a:stretch>
      </xdr:blipFill>
      <xdr:spPr>
        <a:xfrm>
          <a:off x="13167180" y="95251"/>
          <a:ext cx="701101" cy="73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Backup%20oficina/Documentos/SENA%20EMPRENDE%20RURAL/2023/Estructura%20de%20Seguimiento%20Integrada%20-%20ESI-2023-V2.xlsx" TargetMode="External"/><Relationship Id="rId1" Type="http://schemas.openxmlformats.org/officeDocument/2006/relationships/externalLinkPath" Target="file:///D:/Backup%20oficina/Documentos/SENA%20EMPRENDE%20RURAL/2023/Estructura%20de%20Seguimiento%20Integrada%20-%20ESI-2023-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cterización"/>
      <sheetName val="Hoja6"/>
      <sheetName val="Hoja2"/>
      <sheetName val="Formulas"/>
      <sheetName val="Indicadores"/>
      <sheetName val="formula PA"/>
      <sheetName val="Proyecto Productivo"/>
      <sheetName val="Diagnóstico fase I"/>
      <sheetName val="Diagnostico Form-Fort (Fase 2)"/>
      <sheetName val="Plan de acción - Seguimiento"/>
      <sheetName val="Diagnostico Final (Dinamizador)"/>
      <sheetName val="tablas"/>
      <sheetName val="Hoja1"/>
      <sheetName val="Hoja5"/>
      <sheetName val="Hoja3"/>
      <sheetName val="Hoja4"/>
      <sheetName val="Relacion Emprendedores UP"/>
      <sheetName val="Modelo Canvas"/>
      <sheetName val="Información - Est Org - Admin."/>
      <sheetName val="Seguimiento Ind Gestión"/>
      <sheetName val="Ficha de Trabajo Rural"/>
      <sheetName val="Requerimientos de inversión"/>
      <sheetName val="Analisis financiero"/>
      <sheetName val="Ficha_servicio"/>
      <sheetName val="Registro_Fotografico_servicio"/>
      <sheetName val="Ficha_producto"/>
      <sheetName val="Registro_Fotografico_Producto"/>
      <sheetName val="Magnitud (Consulta)"/>
      <sheetName val="Evaluación UP"/>
      <sheetName val="BALANCE FINAL UP"/>
      <sheetName val="CONSOLIDADO UP"/>
      <sheetName val="CONTROL DE EVIDENCIAS"/>
    </sheetNames>
    <sheetDataSet>
      <sheetData sheetId="0" refreshError="1"/>
      <sheetData sheetId="1" refreshError="1"/>
      <sheetData sheetId="2" refreshError="1"/>
      <sheetData sheetId="3">
        <row r="2">
          <cell r="A2" t="str">
            <v>AMAZONAS</v>
          </cell>
        </row>
        <row r="3">
          <cell r="A3" t="str">
            <v>ANTIOQUIA</v>
          </cell>
        </row>
        <row r="4">
          <cell r="A4" t="str">
            <v>ARAUCA</v>
          </cell>
        </row>
        <row r="5">
          <cell r="A5" t="str">
            <v>ATLÁNTICO</v>
          </cell>
        </row>
        <row r="6">
          <cell r="A6" t="str">
            <v>BOLÍVAR</v>
          </cell>
        </row>
        <row r="7">
          <cell r="A7" t="str">
            <v>BOYACÁ</v>
          </cell>
        </row>
        <row r="8">
          <cell r="A8" t="str">
            <v>CALDAS</v>
          </cell>
        </row>
        <row r="9">
          <cell r="A9" t="str">
            <v>CAQUETÁ</v>
          </cell>
        </row>
        <row r="10">
          <cell r="A10" t="str">
            <v>CASANARE</v>
          </cell>
        </row>
        <row r="11">
          <cell r="A11" t="str">
            <v>CAUCA</v>
          </cell>
        </row>
        <row r="12">
          <cell r="A12" t="str">
            <v>CESAR</v>
          </cell>
        </row>
        <row r="13">
          <cell r="A13" t="str">
            <v>CHOCÓ</v>
          </cell>
        </row>
        <row r="14">
          <cell r="A14" t="str">
            <v>CÓRDOBA</v>
          </cell>
        </row>
        <row r="15">
          <cell r="A15" t="str">
            <v>CUNDINAMARCA</v>
          </cell>
        </row>
        <row r="16">
          <cell r="A16" t="str">
            <v>GUAINÍA</v>
          </cell>
        </row>
        <row r="17">
          <cell r="A17" t="str">
            <v>LA_GUAJIRA</v>
          </cell>
        </row>
        <row r="18">
          <cell r="A18" t="str">
            <v>GUAVIARE</v>
          </cell>
        </row>
        <row r="19">
          <cell r="A19" t="str">
            <v>HUILA</v>
          </cell>
        </row>
        <row r="20">
          <cell r="A20" t="str">
            <v>MAGDALENA</v>
          </cell>
        </row>
        <row r="21">
          <cell r="A21" t="str">
            <v>META</v>
          </cell>
        </row>
        <row r="22">
          <cell r="A22" t="str">
            <v>NARIÑO</v>
          </cell>
        </row>
        <row r="23">
          <cell r="A23" t="str">
            <v>NORTE_DE_SANTANDER</v>
          </cell>
        </row>
        <row r="24">
          <cell r="A24" t="str">
            <v>PUTUMAYO</v>
          </cell>
        </row>
        <row r="25">
          <cell r="A25" t="str">
            <v>QUINDÍO</v>
          </cell>
        </row>
        <row r="26">
          <cell r="A26" t="str">
            <v>RISARALDA</v>
          </cell>
        </row>
        <row r="27">
          <cell r="A27" t="str">
            <v>ARCHIPIÉLAGO_DE_SAN_ANDRÉS_PROVIDENCIA_Y_SANTA_CATALINA</v>
          </cell>
        </row>
        <row r="28">
          <cell r="A28" t="str">
            <v>SANTANDER</v>
          </cell>
        </row>
        <row r="29">
          <cell r="A29" t="str">
            <v>SUCRE</v>
          </cell>
        </row>
        <row r="30">
          <cell r="A30" t="str">
            <v>TOLIMA</v>
          </cell>
        </row>
        <row r="31">
          <cell r="A31" t="str">
            <v>VALLE_DEL_CAUCA</v>
          </cell>
        </row>
        <row r="32">
          <cell r="A32" t="str">
            <v>VAUPÉS</v>
          </cell>
        </row>
        <row r="33">
          <cell r="A33"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AE918-4F2A-405B-B3F1-7D8615E7790C}">
  <dimension ref="A1:K35"/>
  <sheetViews>
    <sheetView showGridLines="0" tabSelected="1" topLeftCell="A11" zoomScale="85" zoomScaleNormal="62" zoomScaleSheetLayoutView="70" workbookViewId="0">
      <selection activeCell="F25" sqref="F25"/>
    </sheetView>
  </sheetViews>
  <sheetFormatPr baseColWidth="10" defaultColWidth="11.5" defaultRowHeight="14" x14ac:dyDescent="0.15"/>
  <cols>
    <col min="1" max="1" width="25.1640625" style="2" customWidth="1"/>
    <col min="2" max="2" width="35.5" style="2" customWidth="1"/>
    <col min="3" max="3" width="49.83203125" style="2" customWidth="1"/>
    <col min="4" max="5" width="27.83203125" style="2" customWidth="1"/>
    <col min="6" max="6" width="16.1640625" style="1" customWidth="1"/>
    <col min="7" max="7" width="58.5" style="2" customWidth="1"/>
    <col min="8" max="8" width="50.33203125" style="2" customWidth="1"/>
    <col min="9" max="9" width="62.5" style="2" customWidth="1"/>
    <col min="10" max="10" width="65.83203125" style="2" customWidth="1"/>
    <col min="11" max="11" width="25.33203125" style="2" customWidth="1"/>
    <col min="12" max="16384" width="11.5" style="2"/>
  </cols>
  <sheetData>
    <row r="1" spans="1:11" x14ac:dyDescent="0.15">
      <c r="A1" s="23"/>
      <c r="B1" s="23"/>
      <c r="C1" s="23"/>
      <c r="D1" s="23"/>
      <c r="E1" s="23"/>
      <c r="F1" s="23"/>
      <c r="G1" s="23"/>
      <c r="H1" s="23"/>
      <c r="I1" s="23"/>
      <c r="J1" s="23"/>
    </row>
    <row r="2" spans="1:11" x14ac:dyDescent="0.15">
      <c r="A2" s="23"/>
      <c r="B2" s="23"/>
      <c r="C2" s="23"/>
      <c r="D2" s="23"/>
      <c r="E2" s="23"/>
      <c r="F2" s="23"/>
      <c r="G2" s="23"/>
      <c r="H2" s="23"/>
      <c r="I2" s="23"/>
      <c r="J2" s="23"/>
    </row>
    <row r="3" spans="1:11" x14ac:dyDescent="0.15">
      <c r="A3" s="23"/>
      <c r="B3" s="23"/>
      <c r="C3" s="23"/>
      <c r="D3" s="23"/>
      <c r="E3" s="23"/>
      <c r="F3" s="23"/>
      <c r="G3" s="23"/>
      <c r="H3" s="23"/>
      <c r="I3" s="23"/>
      <c r="J3" s="23"/>
    </row>
    <row r="4" spans="1:11" x14ac:dyDescent="0.15">
      <c r="A4" s="23"/>
      <c r="B4" s="23"/>
      <c r="C4" s="23"/>
      <c r="D4" s="23"/>
      <c r="E4" s="23"/>
      <c r="F4" s="23"/>
      <c r="G4" s="23"/>
      <c r="H4" s="23"/>
      <c r="I4" s="23"/>
      <c r="J4" s="23"/>
    </row>
    <row r="5" spans="1:11" ht="18" x14ac:dyDescent="0.2">
      <c r="A5" s="27" t="s">
        <v>27</v>
      </c>
      <c r="B5" s="27"/>
      <c r="C5" s="27"/>
      <c r="D5" s="27"/>
      <c r="E5" s="27"/>
      <c r="F5" s="27"/>
      <c r="G5" s="27"/>
      <c r="H5" s="27"/>
      <c r="I5" s="27"/>
      <c r="J5" s="27"/>
      <c r="K5" s="27"/>
    </row>
    <row r="6" spans="1:11" ht="18" x14ac:dyDescent="0.2">
      <c r="A6" s="12"/>
      <c r="B6" s="12"/>
      <c r="C6" s="12"/>
      <c r="D6" s="12"/>
      <c r="E6" s="12"/>
      <c r="F6" s="12"/>
      <c r="G6" s="12"/>
      <c r="H6" s="12"/>
      <c r="I6" s="12"/>
      <c r="J6" s="12"/>
      <c r="K6" s="12"/>
    </row>
    <row r="7" spans="1:11" ht="31" customHeight="1" x14ac:dyDescent="0.15">
      <c r="A7" s="33" t="s">
        <v>26</v>
      </c>
      <c r="B7" s="34"/>
      <c r="C7" s="34"/>
      <c r="D7" s="34"/>
      <c r="E7" s="34"/>
      <c r="F7" s="34"/>
      <c r="G7" s="34"/>
      <c r="H7" s="34"/>
      <c r="I7" s="34"/>
      <c r="J7" s="34"/>
      <c r="K7" s="34"/>
    </row>
    <row r="8" spans="1:11" ht="34.5" customHeight="1" x14ac:dyDescent="0.15">
      <c r="A8" s="24" t="s">
        <v>4</v>
      </c>
      <c r="B8" s="24" t="s">
        <v>19</v>
      </c>
      <c r="C8" s="28" t="s">
        <v>28</v>
      </c>
      <c r="D8" s="29"/>
      <c r="E8" s="30" t="s">
        <v>20</v>
      </c>
      <c r="F8" s="31"/>
      <c r="G8" s="31"/>
      <c r="H8" s="31"/>
      <c r="I8" s="31"/>
      <c r="J8" s="31"/>
      <c r="K8" s="32"/>
    </row>
    <row r="9" spans="1:11" ht="83.25" customHeight="1" x14ac:dyDescent="0.15">
      <c r="A9" s="24"/>
      <c r="B9" s="24"/>
      <c r="C9" s="7" t="s">
        <v>17</v>
      </c>
      <c r="D9" s="3" t="s">
        <v>22</v>
      </c>
      <c r="E9" s="7" t="s">
        <v>31</v>
      </c>
      <c r="F9" s="7" t="s">
        <v>9</v>
      </c>
      <c r="G9" s="7" t="s">
        <v>10</v>
      </c>
      <c r="H9" s="7" t="s">
        <v>0</v>
      </c>
      <c r="I9" s="7" t="s">
        <v>1</v>
      </c>
      <c r="J9" s="8" t="s">
        <v>2</v>
      </c>
      <c r="K9" s="3" t="s">
        <v>23</v>
      </c>
    </row>
    <row r="10" spans="1:11" ht="88.5" customHeight="1" x14ac:dyDescent="0.15">
      <c r="A10" s="25"/>
      <c r="B10" s="25"/>
      <c r="C10" s="10" t="s">
        <v>30</v>
      </c>
      <c r="D10" s="11" t="s">
        <v>24</v>
      </c>
      <c r="E10" s="10" t="s">
        <v>18</v>
      </c>
      <c r="F10" s="10" t="s">
        <v>21</v>
      </c>
      <c r="G10" s="10" t="s">
        <v>6</v>
      </c>
      <c r="H10" s="10" t="s">
        <v>7</v>
      </c>
      <c r="I10" s="10" t="s">
        <v>8</v>
      </c>
      <c r="J10" s="10" t="s">
        <v>29</v>
      </c>
      <c r="K10" s="11" t="s">
        <v>25</v>
      </c>
    </row>
    <row r="11" spans="1:11" ht="32" customHeight="1" x14ac:dyDescent="0.15">
      <c r="A11" s="26" t="s">
        <v>5</v>
      </c>
      <c r="B11" s="18" t="s">
        <v>11</v>
      </c>
      <c r="C11" s="22" t="s">
        <v>32</v>
      </c>
      <c r="D11" s="19">
        <v>45779</v>
      </c>
      <c r="E11" s="13">
        <v>45779</v>
      </c>
      <c r="F11" s="14">
        <v>4</v>
      </c>
      <c r="G11" s="15" t="s">
        <v>33</v>
      </c>
      <c r="H11" s="15" t="s">
        <v>34</v>
      </c>
      <c r="I11" s="15" t="s">
        <v>35</v>
      </c>
      <c r="J11" s="15" t="s">
        <v>36</v>
      </c>
      <c r="K11" s="16">
        <v>45779</v>
      </c>
    </row>
    <row r="12" spans="1:11" ht="32" customHeight="1" x14ac:dyDescent="0.15">
      <c r="A12" s="26"/>
      <c r="B12" s="18"/>
      <c r="C12" s="20"/>
      <c r="D12" s="20"/>
      <c r="E12" s="13"/>
      <c r="F12" s="14"/>
      <c r="G12" s="15"/>
      <c r="H12" s="15"/>
      <c r="I12" s="15"/>
      <c r="J12" s="15"/>
      <c r="K12" s="16"/>
    </row>
    <row r="13" spans="1:11" ht="32" customHeight="1" x14ac:dyDescent="0.15">
      <c r="A13" s="26"/>
      <c r="B13" s="18"/>
      <c r="C13" s="20"/>
      <c r="D13" s="20"/>
      <c r="E13" s="13"/>
      <c r="F13" s="14"/>
      <c r="G13" s="15"/>
      <c r="H13" s="15"/>
      <c r="I13" s="15"/>
      <c r="J13" s="15"/>
      <c r="K13" s="16"/>
    </row>
    <row r="14" spans="1:11" ht="32" customHeight="1" x14ac:dyDescent="0.15">
      <c r="A14" s="26"/>
      <c r="B14" s="18"/>
      <c r="C14" s="21"/>
      <c r="D14" s="21"/>
      <c r="E14" s="13"/>
      <c r="F14" s="14"/>
      <c r="G14" s="15"/>
      <c r="H14" s="15"/>
      <c r="I14" s="15"/>
      <c r="J14" s="15"/>
      <c r="K14" s="16"/>
    </row>
    <row r="15" spans="1:11" ht="32" customHeight="1" x14ac:dyDescent="0.15">
      <c r="A15" s="26"/>
      <c r="B15" s="18" t="s">
        <v>12</v>
      </c>
      <c r="C15" s="22" t="s">
        <v>40</v>
      </c>
      <c r="D15" s="19">
        <v>45825</v>
      </c>
      <c r="E15" s="5">
        <f>D15</f>
        <v>45825</v>
      </c>
      <c r="F15" s="6">
        <v>4</v>
      </c>
      <c r="G15" s="4" t="s">
        <v>41</v>
      </c>
      <c r="H15" s="15" t="s">
        <v>34</v>
      </c>
      <c r="I15" s="15" t="s">
        <v>35</v>
      </c>
      <c r="J15" s="15" t="s">
        <v>36</v>
      </c>
      <c r="K15" s="5">
        <f>E15</f>
        <v>45825</v>
      </c>
    </row>
    <row r="16" spans="1:11" ht="32" customHeight="1" x14ac:dyDescent="0.15">
      <c r="A16" s="26"/>
      <c r="B16" s="18"/>
      <c r="C16" s="20"/>
      <c r="D16" s="20"/>
      <c r="E16" s="5"/>
      <c r="F16" s="6"/>
      <c r="G16" s="4"/>
      <c r="H16" s="15"/>
      <c r="I16" s="15"/>
      <c r="J16" s="15"/>
      <c r="K16" s="5"/>
    </row>
    <row r="17" spans="1:11" ht="32" customHeight="1" x14ac:dyDescent="0.15">
      <c r="A17" s="26"/>
      <c r="B17" s="18"/>
      <c r="C17" s="20"/>
      <c r="D17" s="20"/>
      <c r="E17" s="5"/>
      <c r="F17" s="6"/>
      <c r="G17" s="4"/>
      <c r="H17" s="15"/>
      <c r="I17" s="15"/>
      <c r="J17" s="15"/>
      <c r="K17" s="5"/>
    </row>
    <row r="18" spans="1:11" ht="32" customHeight="1" x14ac:dyDescent="0.15">
      <c r="A18" s="26"/>
      <c r="B18" s="18"/>
      <c r="C18" s="21"/>
      <c r="D18" s="21"/>
      <c r="E18" s="5"/>
      <c r="F18" s="6"/>
      <c r="G18" s="4"/>
      <c r="H18" s="15"/>
      <c r="I18" s="15"/>
      <c r="J18" s="15"/>
      <c r="K18" s="5"/>
    </row>
    <row r="19" spans="1:11" ht="32" customHeight="1" x14ac:dyDescent="0.15">
      <c r="A19" s="26"/>
      <c r="B19" s="18" t="s">
        <v>16</v>
      </c>
      <c r="C19" s="22" t="s">
        <v>42</v>
      </c>
      <c r="D19" s="19">
        <v>45845</v>
      </c>
      <c r="E19" s="5">
        <v>45845</v>
      </c>
      <c r="F19" s="6">
        <v>4</v>
      </c>
      <c r="G19" s="4" t="s">
        <v>42</v>
      </c>
      <c r="H19" s="15" t="s">
        <v>34</v>
      </c>
      <c r="I19" s="15" t="s">
        <v>35</v>
      </c>
      <c r="J19" s="15" t="s">
        <v>36</v>
      </c>
      <c r="K19" s="5">
        <f>E19</f>
        <v>45845</v>
      </c>
    </row>
    <row r="20" spans="1:11" ht="32" customHeight="1" x14ac:dyDescent="0.15">
      <c r="A20" s="26"/>
      <c r="B20" s="18"/>
      <c r="C20" s="20"/>
      <c r="D20" s="20"/>
      <c r="E20" s="5"/>
      <c r="F20" s="6"/>
      <c r="G20" s="4"/>
      <c r="H20" s="15"/>
      <c r="I20" s="15"/>
      <c r="J20" s="15"/>
      <c r="K20" s="5"/>
    </row>
    <row r="21" spans="1:11" ht="32" customHeight="1" x14ac:dyDescent="0.15">
      <c r="A21" s="26"/>
      <c r="B21" s="18"/>
      <c r="C21" s="20"/>
      <c r="D21" s="20"/>
      <c r="E21" s="5"/>
      <c r="F21" s="6"/>
      <c r="G21" s="4"/>
      <c r="H21" s="15"/>
      <c r="I21" s="15"/>
      <c r="J21" s="15"/>
      <c r="K21" s="5"/>
    </row>
    <row r="22" spans="1:11" ht="32" customHeight="1" x14ac:dyDescent="0.15">
      <c r="A22" s="26"/>
      <c r="B22" s="18"/>
      <c r="C22" s="21"/>
      <c r="D22" s="21"/>
      <c r="E22" s="5"/>
      <c r="F22" s="6"/>
      <c r="G22" s="4"/>
      <c r="H22" s="15"/>
      <c r="I22" s="15"/>
      <c r="J22" s="15"/>
      <c r="K22" s="5"/>
    </row>
    <row r="23" spans="1:11" ht="32" customHeight="1" x14ac:dyDescent="0.15">
      <c r="A23" s="26"/>
      <c r="B23" s="18" t="s">
        <v>14</v>
      </c>
      <c r="C23" s="22" t="s">
        <v>45</v>
      </c>
      <c r="D23" s="19">
        <v>45910</v>
      </c>
      <c r="E23" s="5">
        <f>D23</f>
        <v>45910</v>
      </c>
      <c r="F23" s="6"/>
      <c r="G23" s="4" t="s">
        <v>46</v>
      </c>
      <c r="H23" s="35" t="s">
        <v>39</v>
      </c>
      <c r="I23" s="35" t="s">
        <v>35</v>
      </c>
      <c r="J23" s="35" t="s">
        <v>36</v>
      </c>
      <c r="K23" s="5">
        <f>E23</f>
        <v>45910</v>
      </c>
    </row>
    <row r="24" spans="1:11" ht="32" customHeight="1" x14ac:dyDescent="0.15">
      <c r="A24" s="26"/>
      <c r="B24" s="18"/>
      <c r="C24" s="20"/>
      <c r="D24" s="20"/>
      <c r="E24" s="5"/>
      <c r="F24" s="6"/>
      <c r="G24" s="4"/>
      <c r="H24" s="15"/>
      <c r="I24" s="15"/>
      <c r="J24" s="15"/>
      <c r="K24" s="5"/>
    </row>
    <row r="25" spans="1:11" ht="32" customHeight="1" x14ac:dyDescent="0.15">
      <c r="A25" s="26"/>
      <c r="B25" s="18"/>
      <c r="C25" s="20"/>
      <c r="D25" s="20"/>
      <c r="E25" s="5"/>
      <c r="F25" s="6"/>
      <c r="G25" s="4"/>
      <c r="H25" s="15"/>
      <c r="I25" s="15"/>
      <c r="J25" s="15"/>
      <c r="K25" s="5"/>
    </row>
    <row r="26" spans="1:11" ht="32" customHeight="1" x14ac:dyDescent="0.15">
      <c r="A26" s="26"/>
      <c r="B26" s="18"/>
      <c r="C26" s="21"/>
      <c r="D26" s="21"/>
      <c r="E26" s="5"/>
      <c r="F26" s="6"/>
      <c r="G26" s="4"/>
      <c r="H26" s="15"/>
      <c r="I26" s="15"/>
      <c r="J26" s="15"/>
      <c r="K26" s="5"/>
    </row>
    <row r="27" spans="1:11" ht="32" customHeight="1" x14ac:dyDescent="0.15">
      <c r="A27" s="26"/>
      <c r="B27" s="18" t="s">
        <v>13</v>
      </c>
      <c r="C27" s="22" t="s">
        <v>37</v>
      </c>
      <c r="D27" s="19">
        <v>45789</v>
      </c>
      <c r="E27" s="5">
        <v>45789</v>
      </c>
      <c r="F27" s="6">
        <v>4</v>
      </c>
      <c r="G27" s="4" t="s">
        <v>38</v>
      </c>
      <c r="H27" s="15" t="s">
        <v>39</v>
      </c>
      <c r="I27" s="15" t="s">
        <v>35</v>
      </c>
      <c r="J27" s="15" t="s">
        <v>36</v>
      </c>
      <c r="K27" s="5">
        <v>45789</v>
      </c>
    </row>
    <row r="28" spans="1:11" ht="32" customHeight="1" x14ac:dyDescent="0.15">
      <c r="A28" s="26"/>
      <c r="B28" s="18"/>
      <c r="C28" s="20"/>
      <c r="D28" s="20"/>
      <c r="E28" s="5"/>
      <c r="F28" s="6"/>
      <c r="G28" s="4"/>
      <c r="H28" s="15"/>
      <c r="I28" s="15"/>
      <c r="J28" s="15"/>
      <c r="K28" s="5"/>
    </row>
    <row r="29" spans="1:11" ht="32" customHeight="1" x14ac:dyDescent="0.15">
      <c r="A29" s="26"/>
      <c r="B29" s="18"/>
      <c r="C29" s="20"/>
      <c r="D29" s="20"/>
      <c r="E29" s="5"/>
      <c r="F29" s="6"/>
      <c r="G29" s="4"/>
      <c r="H29" s="15"/>
      <c r="I29" s="15"/>
      <c r="J29" s="15"/>
      <c r="K29" s="5"/>
    </row>
    <row r="30" spans="1:11" ht="32" customHeight="1" x14ac:dyDescent="0.15">
      <c r="A30" s="26"/>
      <c r="B30" s="18"/>
      <c r="C30" s="21"/>
      <c r="D30" s="21"/>
      <c r="E30" s="5"/>
      <c r="F30" s="6"/>
      <c r="G30" s="4"/>
      <c r="H30" s="15"/>
      <c r="I30" s="15"/>
      <c r="J30" s="15"/>
      <c r="K30" s="5"/>
    </row>
    <row r="31" spans="1:11" ht="32" customHeight="1" x14ac:dyDescent="0.15">
      <c r="A31" s="26"/>
      <c r="B31" s="18" t="s">
        <v>15</v>
      </c>
      <c r="C31" s="22" t="s">
        <v>43</v>
      </c>
      <c r="D31" s="19">
        <v>45897</v>
      </c>
      <c r="E31" s="5">
        <f>D31</f>
        <v>45897</v>
      </c>
      <c r="F31" s="6">
        <v>4</v>
      </c>
      <c r="G31" s="4" t="s">
        <v>44</v>
      </c>
      <c r="H31" s="15" t="s">
        <v>39</v>
      </c>
      <c r="I31" s="15" t="s">
        <v>35</v>
      </c>
      <c r="J31" s="15" t="s">
        <v>36</v>
      </c>
      <c r="K31" s="5">
        <f>E31</f>
        <v>45897</v>
      </c>
    </row>
    <row r="32" spans="1:11" ht="32" customHeight="1" x14ac:dyDescent="0.15">
      <c r="A32" s="26"/>
      <c r="B32" s="18"/>
      <c r="C32" s="20"/>
      <c r="D32" s="20"/>
      <c r="E32" s="5"/>
      <c r="F32" s="6"/>
      <c r="G32" s="4"/>
      <c r="H32" s="15"/>
      <c r="I32" s="15"/>
      <c r="J32" s="15"/>
      <c r="K32" s="5"/>
    </row>
    <row r="33" spans="1:11" ht="32" customHeight="1" x14ac:dyDescent="0.15">
      <c r="A33" s="26"/>
      <c r="B33" s="18"/>
      <c r="C33" s="20"/>
      <c r="D33" s="20"/>
      <c r="E33" s="5"/>
      <c r="F33" s="6"/>
      <c r="G33" s="4"/>
      <c r="H33" s="15"/>
      <c r="I33" s="15"/>
      <c r="J33" s="15"/>
      <c r="K33" s="5"/>
    </row>
    <row r="34" spans="1:11" ht="32" customHeight="1" x14ac:dyDescent="0.15">
      <c r="A34" s="26"/>
      <c r="B34" s="18"/>
      <c r="C34" s="21"/>
      <c r="D34" s="21"/>
      <c r="E34" s="5"/>
      <c r="F34" s="6"/>
      <c r="G34" s="4"/>
      <c r="H34" s="15"/>
      <c r="I34" s="15"/>
      <c r="J34" s="15"/>
      <c r="K34" s="5"/>
    </row>
    <row r="35" spans="1:11" ht="35.25" customHeight="1" x14ac:dyDescent="0.15">
      <c r="B35" s="17" t="s">
        <v>3</v>
      </c>
      <c r="C35" s="17"/>
      <c r="D35" s="17"/>
      <c r="E35" s="17"/>
      <c r="F35" s="9">
        <f>SUM(F11:F34)</f>
        <v>20</v>
      </c>
    </row>
  </sheetData>
  <sheetProtection algorithmName="SHA-512" hashValue="BguiD9xheOuLCR1aMwCUNBMz5eYxcAGgrOvpHGZ7ZvMcv3Dcs9gCa1qitY10OMAauNDd7kBWbSa2rWZGQhq7Vw==" saltValue="VGSfkFg1iaVOkMsDuME4oA==" spinCount="100000" sheet="1" formatCells="0" formatColumns="0" formatRows="0" autoFilter="0"/>
  <protectedRanges>
    <protectedRange sqref="C11:K34" name="Plan"/>
  </protectedRanges>
  <mergeCells count="27">
    <mergeCell ref="A1:J4"/>
    <mergeCell ref="B15:B18"/>
    <mergeCell ref="B8:B10"/>
    <mergeCell ref="A11:A34"/>
    <mergeCell ref="A5:K5"/>
    <mergeCell ref="B11:B14"/>
    <mergeCell ref="A8:A10"/>
    <mergeCell ref="C11:C14"/>
    <mergeCell ref="D11:D14"/>
    <mergeCell ref="D15:D18"/>
    <mergeCell ref="C8:D8"/>
    <mergeCell ref="E8:K8"/>
    <mergeCell ref="A7:K7"/>
    <mergeCell ref="C15:C18"/>
    <mergeCell ref="C19:C22"/>
    <mergeCell ref="B35:E35"/>
    <mergeCell ref="B31:B34"/>
    <mergeCell ref="B19:B22"/>
    <mergeCell ref="B23:B26"/>
    <mergeCell ref="B27:B30"/>
    <mergeCell ref="D19:D22"/>
    <mergeCell ref="D23:D26"/>
    <mergeCell ref="D27:D30"/>
    <mergeCell ref="D31:D34"/>
    <mergeCell ref="C23:C26"/>
    <mergeCell ref="C27:C30"/>
    <mergeCell ref="C31:C34"/>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Plan de Acompañamiento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Calderon Merchan</dc:creator>
  <cp:lastModifiedBy>Gloria Johanna Marroquin Rodriguez</cp:lastModifiedBy>
  <dcterms:created xsi:type="dcterms:W3CDTF">2025-03-25T15:30:53Z</dcterms:created>
  <dcterms:modified xsi:type="dcterms:W3CDTF">2025-09-11T21:43:32Z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2025-03-25T15:45:58Z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57316884-a6ed-43d7-8b4b-1ea2820b1cc7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